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лист" sheetId="7" r:id="rId1"/>
  </sheets>
  <definedNames>
    <definedName name="_xlnm.Print_Area" localSheetId="0">лист!$A$1:$H$42</definedName>
  </definedNames>
  <calcPr calcId="124519" iterate="1"/>
</workbook>
</file>

<file path=xl/calcChain.xml><?xml version="1.0" encoding="utf-8"?>
<calcChain xmlns="http://schemas.openxmlformats.org/spreadsheetml/2006/main">
  <c r="H19" i="7"/>
  <c r="E13" l="1"/>
  <c r="E16"/>
  <c r="E27"/>
  <c r="E38"/>
  <c r="D38"/>
  <c r="C38"/>
  <c r="G35"/>
  <c r="G10"/>
  <c r="G11"/>
  <c r="G25"/>
  <c r="G29"/>
  <c r="G41"/>
  <c r="H41"/>
  <c r="H7"/>
  <c r="H8"/>
  <c r="H10"/>
  <c r="H11"/>
  <c r="H12"/>
  <c r="H14"/>
  <c r="H15"/>
  <c r="H17"/>
  <c r="D27" l="1"/>
  <c r="G27" s="1"/>
  <c r="C27" l="1"/>
  <c r="H27" s="1"/>
  <c r="D16"/>
  <c r="G16" s="1"/>
  <c r="C16"/>
  <c r="H16" s="1"/>
  <c r="D13"/>
  <c r="G13" s="1"/>
  <c r="C13"/>
  <c r="H13" s="1"/>
  <c r="H22"/>
  <c r="H23"/>
  <c r="H24"/>
  <c r="H25"/>
  <c r="H26"/>
  <c r="H28"/>
  <c r="H29"/>
  <c r="H30"/>
  <c r="H31"/>
  <c r="H32"/>
  <c r="H33"/>
  <c r="H34"/>
  <c r="H35"/>
  <c r="H36"/>
  <c r="H39"/>
  <c r="G23"/>
  <c r="G30"/>
  <c r="G31"/>
  <c r="G32"/>
  <c r="G33"/>
  <c r="G39"/>
  <c r="H6"/>
  <c r="E21"/>
  <c r="G6"/>
  <c r="G7"/>
  <c r="G8"/>
  <c r="G12"/>
  <c r="G14"/>
  <c r="G15"/>
  <c r="G17"/>
  <c r="F7"/>
  <c r="F8"/>
  <c r="F9"/>
  <c r="F10"/>
  <c r="F11"/>
  <c r="F12"/>
  <c r="F14"/>
  <c r="F15"/>
  <c r="F17"/>
  <c r="F18"/>
  <c r="F19"/>
  <c r="F20"/>
  <c r="F22"/>
  <c r="F23"/>
  <c r="F24"/>
  <c r="F25"/>
  <c r="F26"/>
  <c r="F28"/>
  <c r="F29"/>
  <c r="F30"/>
  <c r="F31"/>
  <c r="F32"/>
  <c r="F33"/>
  <c r="F34"/>
  <c r="F35"/>
  <c r="F36"/>
  <c r="F39"/>
  <c r="F40"/>
  <c r="F41"/>
  <c r="F6"/>
  <c r="H38" l="1"/>
  <c r="C21"/>
  <c r="H21" s="1"/>
  <c r="C5"/>
  <c r="D21"/>
  <c r="G21" s="1"/>
  <c r="F27"/>
  <c r="F16"/>
  <c r="F13"/>
  <c r="C37" l="1"/>
  <c r="F21"/>
  <c r="D5"/>
  <c r="E5"/>
  <c r="H5" s="1"/>
  <c r="C42" l="1"/>
  <c r="G5"/>
  <c r="F5"/>
  <c r="E37"/>
  <c r="H37" s="1"/>
  <c r="G38" l="1"/>
  <c r="F38" l="1"/>
  <c r="D37"/>
  <c r="D42" l="1"/>
  <c r="G37"/>
  <c r="F37"/>
  <c r="E42" l="1"/>
  <c r="H42" s="1"/>
  <c r="G42" l="1"/>
  <c r="F42"/>
</calcChain>
</file>

<file path=xl/sharedStrings.xml><?xml version="1.0" encoding="utf-8"?>
<sst xmlns="http://schemas.openxmlformats.org/spreadsheetml/2006/main" count="65" uniqueCount="51">
  <si>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</si>
  <si>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</si>
  <si>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</si>
  <si>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</si>
  <si>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</si>
  <si>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</si>
  <si>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</si>
  <si>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</si>
  <si>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</si>
  <si>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</si>
  <si>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</si>
  <si>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</si>
  <si>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</si>
  <si>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</si>
  <si>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</si>
  <si>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</si>
  <si>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</si>
  <si>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</si>
  <si>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</si>
  <si>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</si>
  <si>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</si>
  <si>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</si>
  <si>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</si>
  <si>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</si>
  <si>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</si>
  <si>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</si>
  <si>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</si>
  <si>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</si>
  <si>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</si>
  <si>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</si>
  <si>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</si>
  <si>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</si>
  <si>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</si>
  <si>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</si>
  <si>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</si>
  <si>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</si>
  <si>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</si>
  <si>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</si>
  <si>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</si>
  <si>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</si>
  <si>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</si>
  <si>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</si>
  <si>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</si>
  <si>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1</t>
  </si>
  <si>
    <t>Исполнение доходной части бюджета города Ставрополя за январь-февраль 2023 года</t>
  </si>
  <si>
    <t>План на                         2023 год</t>
  </si>
  <si>
    <t xml:space="preserve">Факт за                               январь - февраль     2023 года </t>
  </si>
  <si>
    <t>% исполнения плана за                       январь - февраль       2023 года</t>
  </si>
  <si>
    <t>% исполнения плана на    2023 год</t>
  </si>
  <si>
    <t>-</t>
  </si>
  <si>
    <t xml:space="preserve">План за                               январь - февраль     2023 года 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</si>
</sst>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/>
    <xf numFmtId="0" fontId="1" fillId="2" borderId="1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/>
    <xf numFmtId="3" fontId="6" fillId="2" borderId="1" xfId="0" applyNumberFormat="1" applyFont="1" applyFill="1" applyBorder="1"/>
    <xf numFmtId="3" fontId="7" fillId="0" borderId="1" xfId="0" applyNumberFormat="1" applyFont="1" applyFill="1" applyBorder="1"/>
    <xf numFmtId="3" fontId="7" fillId="2" borderId="1" xfId="0" applyNumberFormat="1" applyFont="1" applyFill="1" applyBorder="1"/>
    <xf numFmtId="3" fontId="5" fillId="0" borderId="1" xfId="0" applyNumberFormat="1" applyFont="1" applyFill="1" applyBorder="1"/>
    <xf numFmtId="3" fontId="5" fillId="0" borderId="2" xfId="0" applyNumberFormat="1" applyFont="1" applyFill="1" applyBorder="1"/>
    <xf numFmtId="0" fontId="1" fillId="0" borderId="0" xfId="0" applyFont="1" applyFill="1" applyAlignment="1">
      <alignment wrapText="1"/>
    </xf>
    <xf numFmtId="0" fontId="4" fillId="0" borderId="0" xfId="0" applyFont="1" applyFill="1"/>
    <xf numFmtId="3" fontId="5" fillId="2" borderId="1" xfId="0" applyNumberFormat="1" applyFont="1" applyFill="1" applyBorder="1"/>
    <xf numFmtId="0" fontId="1" fillId="0" borderId="0" xfId="0" applyFont="1" applyFill="1" applyAlignment="1">
      <alignment wrapText="1"/>
    </xf>
    <xf numFmtId="164" fontId="5" fillId="0" borderId="1" xfId="0" applyNumberFormat="1" applyFont="1" applyFill="1" applyBorder="1"/>
    <xf numFmtId="164" fontId="6" fillId="0" borderId="1" xfId="0" applyNumberFormat="1" applyFont="1" applyFill="1" applyBorder="1"/>
    <xf numFmtId="164" fontId="7" fillId="0" borderId="1" xfId="0" applyNumberFormat="1" applyFont="1" applyFill="1" applyBorder="1"/>
    <xf numFmtId="0" fontId="2" fillId="0" borderId="6" xfId="0" applyFont="1" applyFill="1" applyBorder="1" applyAlignment="1">
      <alignment horizontal="center"/>
    </xf>
    <xf numFmtId="164" fontId="5" fillId="0" borderId="7" xfId="0" applyNumberFormat="1" applyFont="1" applyFill="1" applyBorder="1"/>
    <xf numFmtId="164" fontId="6" fillId="0" borderId="7" xfId="0" applyNumberFormat="1" applyFont="1" applyFill="1" applyBorder="1"/>
    <xf numFmtId="0" fontId="1" fillId="0" borderId="6" xfId="0" applyFont="1" applyFill="1" applyBorder="1" applyAlignment="1">
      <alignment horizontal="center" vertical="center"/>
    </xf>
    <xf numFmtId="164" fontId="5" fillId="0" borderId="2" xfId="0" applyNumberFormat="1" applyFont="1" applyFill="1" applyBorder="1"/>
    <xf numFmtId="164" fontId="5" fillId="0" borderId="9" xfId="0" applyNumberFormat="1" applyFont="1" applyFill="1" applyBorder="1"/>
    <xf numFmtId="164" fontId="7" fillId="0" borderId="7" xfId="0" applyNumberFormat="1" applyFont="1" applyFill="1" applyBorder="1"/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right"/>
    </xf>
    <xf numFmtId="164" fontId="6" fillId="0" borderId="7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164" fontId="7" fillId="0" borderId="7" xfId="0" applyNumberFormat="1" applyFont="1" applyFill="1" applyBorder="1" applyAlignment="1">
      <alignment horizontal="right"/>
    </xf>
    <xf numFmtId="0" fontId="2" fillId="0" borderId="8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6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right"/>
    </xf>
    <xf numFmtId="0" fontId="0" fillId="0" borderId="0" xfId="0" applyAlignment="1"/>
    <xf numFmtId="0" fontId="1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N47"/>
  <sheetViews>
    <sheetView tabSelected="1" topLeftCell="A25" workbookViewId="0">
      <selection activeCell="E46" sqref="E46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3" width="12.140625" style="28" customWidth="1"/>
    <col min="4" max="4" width="12.140625" style="8" customWidth="1"/>
    <col min="5" max="5" width="12.7109375" style="8" customWidth="1"/>
    <col min="6" max="6" width="11.140625" style="8" customWidth="1"/>
    <col min="7" max="7" width="11.42578125" style="8" customWidth="1"/>
    <col min="8" max="8" width="10.28515625" style="8" customWidth="1"/>
    <col min="9" max="16384" width="9.140625" style="8"/>
  </cols>
  <sheetData>
    <row r="1" spans="1:222" ht="15.75">
      <c r="B1" s="25"/>
      <c r="F1" s="55" t="s">
        <v>43</v>
      </c>
      <c r="G1" s="56"/>
      <c r="H1" s="56"/>
    </row>
    <row r="2" spans="1:222" ht="13.15" customHeight="1">
      <c r="A2" s="58" t="s">
        <v>44</v>
      </c>
      <c r="B2" s="59"/>
      <c r="C2" s="59"/>
      <c r="D2" s="59"/>
      <c r="E2" s="59"/>
      <c r="F2" s="59"/>
      <c r="G2" s="59"/>
      <c r="H2" s="59"/>
    </row>
    <row r="3" spans="1:222" ht="13.5" thickBot="1">
      <c r="G3" s="57" t="s">
        <v>36</v>
      </c>
      <c r="H3" s="57"/>
    </row>
    <row r="4" spans="1:222" ht="78.75" customHeight="1">
      <c r="A4" s="17" t="s">
        <v>28</v>
      </c>
      <c r="B4" s="16" t="s">
        <v>39</v>
      </c>
      <c r="C4" s="41" t="s">
        <v>45</v>
      </c>
      <c r="D4" s="11" t="s">
        <v>50</v>
      </c>
      <c r="E4" s="11" t="s">
        <v>46</v>
      </c>
      <c r="F4" s="42" t="s">
        <v>12</v>
      </c>
      <c r="G4" s="42" t="s">
        <v>47</v>
      </c>
      <c r="H4" s="18" t="s">
        <v>48</v>
      </c>
    </row>
    <row r="5" spans="1:222" s="3" customFormat="1" ht="15.75">
      <c r="A5" s="32"/>
      <c r="B5" s="6" t="s">
        <v>7</v>
      </c>
      <c r="C5" s="23">
        <f>C6+C7+C8+C9+C10+C11+C12+C13+C16+C20</f>
        <v>5304327</v>
      </c>
      <c r="D5" s="23">
        <f>D6+D7+D8+D9+D10+D11+D12+D13+D16+D20</f>
        <v>180354</v>
      </c>
      <c r="E5" s="23">
        <f t="shared" ref="E5" si="0">E6+E7+E8+E9+E10+E11+E12+E13+E16+E20</f>
        <v>133577</v>
      </c>
      <c r="F5" s="23">
        <f>E5-D5</f>
        <v>-46777</v>
      </c>
      <c r="G5" s="29">
        <f>E5/D5*100</f>
        <v>74.063785665968041</v>
      </c>
      <c r="H5" s="33">
        <f>E5/C5*100</f>
        <v>2.5182648053183749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</row>
    <row r="6" spans="1:222" ht="15.75">
      <c r="A6" s="12">
        <v>1</v>
      </c>
      <c r="B6" s="1" t="s">
        <v>0</v>
      </c>
      <c r="C6" s="20">
        <v>3258410</v>
      </c>
      <c r="D6" s="20">
        <v>152987</v>
      </c>
      <c r="E6" s="20">
        <v>109973</v>
      </c>
      <c r="F6" s="19">
        <f>E6-D6</f>
        <v>-43014</v>
      </c>
      <c r="G6" s="30">
        <f t="shared" ref="G6:G42" si="1">E6/D6*100</f>
        <v>71.8838855589037</v>
      </c>
      <c r="H6" s="34">
        <f t="shared" ref="H6:H42" si="2">E6/C6*100</f>
        <v>3.3750510218173893</v>
      </c>
    </row>
    <row r="7" spans="1:222" ht="15.75">
      <c r="A7" s="12">
        <v>2</v>
      </c>
      <c r="B7" s="1" t="s">
        <v>22</v>
      </c>
      <c r="C7" s="20">
        <v>26336</v>
      </c>
      <c r="D7" s="20">
        <v>3348</v>
      </c>
      <c r="E7" s="19">
        <v>3348</v>
      </c>
      <c r="F7" s="19">
        <f t="shared" ref="F7:F42" si="3">E7-D7</f>
        <v>0</v>
      </c>
      <c r="G7" s="30">
        <f t="shared" si="1"/>
        <v>100</v>
      </c>
      <c r="H7" s="34">
        <f t="shared" si="2"/>
        <v>12.712636695018226</v>
      </c>
    </row>
    <row r="8" spans="1:222" ht="26.25">
      <c r="A8" s="35">
        <v>3</v>
      </c>
      <c r="B8" s="1" t="s">
        <v>41</v>
      </c>
      <c r="C8" s="20">
        <v>630773</v>
      </c>
      <c r="D8" s="20">
        <v>12684</v>
      </c>
      <c r="E8" s="20">
        <v>5284</v>
      </c>
      <c r="F8" s="19">
        <f t="shared" si="3"/>
        <v>-7400</v>
      </c>
      <c r="G8" s="30">
        <f t="shared" si="1"/>
        <v>41.658782718385368</v>
      </c>
      <c r="H8" s="34">
        <f t="shared" si="2"/>
        <v>0.83770231129106665</v>
      </c>
    </row>
    <row r="9" spans="1:222" ht="15.6" customHeight="1">
      <c r="A9" s="35">
        <v>4</v>
      </c>
      <c r="B9" s="1" t="s">
        <v>5</v>
      </c>
      <c r="C9" s="20">
        <v>0</v>
      </c>
      <c r="D9" s="20">
        <v>0</v>
      </c>
      <c r="E9" s="19">
        <v>-6222</v>
      </c>
      <c r="F9" s="19">
        <f t="shared" si="3"/>
        <v>-6222</v>
      </c>
      <c r="G9" s="47" t="s">
        <v>49</v>
      </c>
      <c r="H9" s="46" t="s">
        <v>49</v>
      </c>
    </row>
    <row r="10" spans="1:222" ht="15.75">
      <c r="A10" s="35">
        <v>5</v>
      </c>
      <c r="B10" s="1" t="s">
        <v>6</v>
      </c>
      <c r="C10" s="20">
        <v>31778</v>
      </c>
      <c r="D10" s="20">
        <v>65</v>
      </c>
      <c r="E10" s="19">
        <v>-307</v>
      </c>
      <c r="F10" s="19">
        <f t="shared" si="3"/>
        <v>-372</v>
      </c>
      <c r="G10" s="30">
        <f t="shared" si="1"/>
        <v>-472.30769230769232</v>
      </c>
      <c r="H10" s="34">
        <f t="shared" si="2"/>
        <v>-0.96607716029957835</v>
      </c>
    </row>
    <row r="11" spans="1:222" ht="15" customHeight="1">
      <c r="A11" s="35">
        <v>6</v>
      </c>
      <c r="B11" s="1" t="s">
        <v>16</v>
      </c>
      <c r="C11" s="20">
        <v>152735</v>
      </c>
      <c r="D11" s="20">
        <v>1173</v>
      </c>
      <c r="E11" s="20">
        <v>-11983</v>
      </c>
      <c r="F11" s="19">
        <f t="shared" si="3"/>
        <v>-13156</v>
      </c>
      <c r="G11" s="30">
        <f t="shared" si="1"/>
        <v>-1021.5686274509803</v>
      </c>
      <c r="H11" s="34">
        <f t="shared" si="2"/>
        <v>-7.8456149540053035</v>
      </c>
    </row>
    <row r="12" spans="1:222" ht="15.75">
      <c r="A12" s="35">
        <v>7</v>
      </c>
      <c r="B12" s="1" t="s">
        <v>1</v>
      </c>
      <c r="C12" s="20">
        <v>614916</v>
      </c>
      <c r="D12" s="20">
        <v>1191</v>
      </c>
      <c r="E12" s="19">
        <v>15769</v>
      </c>
      <c r="F12" s="19">
        <f t="shared" si="3"/>
        <v>14578</v>
      </c>
      <c r="G12" s="30">
        <f t="shared" si="1"/>
        <v>1324.0134340890008</v>
      </c>
      <c r="H12" s="34">
        <f t="shared" si="2"/>
        <v>2.5644153022526655</v>
      </c>
    </row>
    <row r="13" spans="1:222" ht="15.75">
      <c r="A13" s="51">
        <v>8</v>
      </c>
      <c r="B13" s="1" t="s">
        <v>14</v>
      </c>
      <c r="C13" s="20">
        <f>C14+C15</f>
        <v>497846</v>
      </c>
      <c r="D13" s="20">
        <f>D14+D15</f>
        <v>3261</v>
      </c>
      <c r="E13" s="20">
        <f>E14+E15</f>
        <v>5994</v>
      </c>
      <c r="F13" s="19">
        <f t="shared" si="3"/>
        <v>2733</v>
      </c>
      <c r="G13" s="30">
        <f t="shared" si="1"/>
        <v>183.80864765409385</v>
      </c>
      <c r="H13" s="34">
        <f t="shared" si="2"/>
        <v>1.2039867750268156</v>
      </c>
    </row>
    <row r="14" spans="1:222" s="39" customFormat="1" ht="15.75">
      <c r="A14" s="52"/>
      <c r="B14" s="15" t="s">
        <v>25</v>
      </c>
      <c r="C14" s="22">
        <v>343992</v>
      </c>
      <c r="D14" s="22">
        <v>2463</v>
      </c>
      <c r="E14" s="22">
        <v>1518</v>
      </c>
      <c r="F14" s="21">
        <f t="shared" si="3"/>
        <v>-945</v>
      </c>
      <c r="G14" s="31">
        <f t="shared" si="1"/>
        <v>61.632155907429961</v>
      </c>
      <c r="H14" s="38">
        <f t="shared" si="2"/>
        <v>0.44128933231005368</v>
      </c>
    </row>
    <row r="15" spans="1:222" s="39" customFormat="1" ht="15.75">
      <c r="A15" s="52"/>
      <c r="B15" s="15" t="s">
        <v>24</v>
      </c>
      <c r="C15" s="22">
        <v>153854</v>
      </c>
      <c r="D15" s="22">
        <v>798</v>
      </c>
      <c r="E15" s="22">
        <v>4476</v>
      </c>
      <c r="F15" s="21">
        <f t="shared" si="3"/>
        <v>3678</v>
      </c>
      <c r="G15" s="31">
        <f t="shared" si="1"/>
        <v>560.90225563909769</v>
      </c>
      <c r="H15" s="38">
        <f t="shared" si="2"/>
        <v>2.9092516281669636</v>
      </c>
    </row>
    <row r="16" spans="1:222" ht="15.75">
      <c r="A16" s="51">
        <v>9</v>
      </c>
      <c r="B16" s="1" t="s">
        <v>15</v>
      </c>
      <c r="C16" s="20">
        <f>C17+C18+C19</f>
        <v>91533</v>
      </c>
      <c r="D16" s="20">
        <f>D17+D18+D19</f>
        <v>5645</v>
      </c>
      <c r="E16" s="20">
        <f>E17+E18+E19</f>
        <v>11721</v>
      </c>
      <c r="F16" s="19">
        <f t="shared" si="3"/>
        <v>6076</v>
      </c>
      <c r="G16" s="30">
        <f t="shared" si="1"/>
        <v>207.63507528786539</v>
      </c>
      <c r="H16" s="34">
        <f t="shared" si="2"/>
        <v>12.805217790305134</v>
      </c>
    </row>
    <row r="17" spans="1:222" s="26" customFormat="1" ht="15.75">
      <c r="A17" s="51"/>
      <c r="B17" s="15" t="s">
        <v>19</v>
      </c>
      <c r="C17" s="22">
        <v>91530</v>
      </c>
      <c r="D17" s="22">
        <v>5645</v>
      </c>
      <c r="E17" s="21">
        <v>11721</v>
      </c>
      <c r="F17" s="21">
        <f t="shared" si="3"/>
        <v>6076</v>
      </c>
      <c r="G17" s="31">
        <f t="shared" si="1"/>
        <v>207.63507528786539</v>
      </c>
      <c r="H17" s="38">
        <f t="shared" si="2"/>
        <v>12.805637495902984</v>
      </c>
    </row>
    <row r="18" spans="1:222" s="26" customFormat="1" ht="15.75">
      <c r="A18" s="51"/>
      <c r="B18" s="15" t="s">
        <v>20</v>
      </c>
      <c r="C18" s="22">
        <v>0</v>
      </c>
      <c r="D18" s="22">
        <v>0</v>
      </c>
      <c r="E18" s="21">
        <v>0</v>
      </c>
      <c r="F18" s="21">
        <f t="shared" si="3"/>
        <v>0</v>
      </c>
      <c r="G18" s="45" t="s">
        <v>49</v>
      </c>
      <c r="H18" s="48" t="s">
        <v>49</v>
      </c>
    </row>
    <row r="19" spans="1:222" s="26" customFormat="1" ht="15.75">
      <c r="A19" s="52"/>
      <c r="B19" s="15" t="s">
        <v>33</v>
      </c>
      <c r="C19" s="22">
        <v>3</v>
      </c>
      <c r="D19" s="22">
        <v>0</v>
      </c>
      <c r="E19" s="21">
        <v>0</v>
      </c>
      <c r="F19" s="21">
        <f t="shared" si="3"/>
        <v>0</v>
      </c>
      <c r="G19" s="45" t="s">
        <v>49</v>
      </c>
      <c r="H19" s="48">
        <f>E19/C19*100</f>
        <v>0</v>
      </c>
    </row>
    <row r="20" spans="1:222" ht="26.25">
      <c r="A20" s="35">
        <v>10</v>
      </c>
      <c r="B20" s="1" t="s">
        <v>38</v>
      </c>
      <c r="C20" s="20">
        <v>0</v>
      </c>
      <c r="D20" s="20">
        <v>0</v>
      </c>
      <c r="E20" s="19">
        <v>0</v>
      </c>
      <c r="F20" s="19">
        <f t="shared" si="3"/>
        <v>0</v>
      </c>
      <c r="G20" s="45" t="s">
        <v>49</v>
      </c>
      <c r="H20" s="46" t="s">
        <v>49</v>
      </c>
    </row>
    <row r="21" spans="1:222" s="3" customFormat="1" ht="15.75">
      <c r="A21" s="14"/>
      <c r="B21" s="6" t="s">
        <v>8</v>
      </c>
      <c r="C21" s="27">
        <f>C22+C23+C24+C25+C26+C27+C30+C31+C32+C33+C34+C35+C36</f>
        <v>705359</v>
      </c>
      <c r="D21" s="27">
        <f>D22+D23+D24+D25+D26+D27+D30+D31+D32+D33+D34+D35+D36</f>
        <v>108559</v>
      </c>
      <c r="E21" s="27">
        <f>E22+E23+E24+E25+E26+E27+E30+E31+E32+E33+E34+E35+E36</f>
        <v>78126</v>
      </c>
      <c r="F21" s="23">
        <f t="shared" si="3"/>
        <v>-30433</v>
      </c>
      <c r="G21" s="29">
        <f t="shared" si="1"/>
        <v>71.966396153243863</v>
      </c>
      <c r="H21" s="33">
        <f t="shared" si="2"/>
        <v>11.076061976950745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</row>
    <row r="22" spans="1:222" ht="42" customHeight="1">
      <c r="A22" s="35">
        <v>11</v>
      </c>
      <c r="B22" s="1" t="s">
        <v>10</v>
      </c>
      <c r="C22" s="20">
        <v>4562</v>
      </c>
      <c r="D22" s="20">
        <v>0</v>
      </c>
      <c r="E22" s="19">
        <v>0</v>
      </c>
      <c r="F22" s="19">
        <f t="shared" si="3"/>
        <v>0</v>
      </c>
      <c r="G22" s="47" t="s">
        <v>49</v>
      </c>
      <c r="H22" s="34">
        <f t="shared" si="2"/>
        <v>0</v>
      </c>
    </row>
    <row r="23" spans="1:222" ht="63.6" customHeight="1">
      <c r="A23" s="35">
        <v>12</v>
      </c>
      <c r="B23" s="1" t="s">
        <v>26</v>
      </c>
      <c r="C23" s="20">
        <v>450612</v>
      </c>
      <c r="D23" s="20">
        <v>58900</v>
      </c>
      <c r="E23" s="19">
        <v>35176</v>
      </c>
      <c r="F23" s="19">
        <f t="shared" si="3"/>
        <v>-23724</v>
      </c>
      <c r="G23" s="30">
        <f t="shared" si="1"/>
        <v>59.721561969439726</v>
      </c>
      <c r="H23" s="34">
        <f t="shared" si="2"/>
        <v>7.8062723584813547</v>
      </c>
    </row>
    <row r="24" spans="1:222" ht="51.75" customHeight="1">
      <c r="A24" s="13" t="s">
        <v>40</v>
      </c>
      <c r="B24" s="2" t="s">
        <v>34</v>
      </c>
      <c r="C24" s="20">
        <v>23546</v>
      </c>
      <c r="D24" s="20">
        <v>0</v>
      </c>
      <c r="E24" s="20">
        <v>-854</v>
      </c>
      <c r="F24" s="19">
        <f t="shared" si="3"/>
        <v>-854</v>
      </c>
      <c r="G24" s="47" t="s">
        <v>49</v>
      </c>
      <c r="H24" s="34">
        <f t="shared" si="2"/>
        <v>-3.6269430051813467</v>
      </c>
    </row>
    <row r="25" spans="1:222" ht="53.25" customHeight="1">
      <c r="A25" s="35">
        <v>14</v>
      </c>
      <c r="B25" s="1" t="s">
        <v>27</v>
      </c>
      <c r="C25" s="20">
        <v>70828</v>
      </c>
      <c r="D25" s="20">
        <v>8150</v>
      </c>
      <c r="E25" s="19">
        <v>8279</v>
      </c>
      <c r="F25" s="19">
        <f t="shared" si="3"/>
        <v>129</v>
      </c>
      <c r="G25" s="30">
        <f t="shared" si="1"/>
        <v>101.58282208588957</v>
      </c>
      <c r="H25" s="34">
        <f t="shared" si="2"/>
        <v>11.688880103913707</v>
      </c>
    </row>
    <row r="26" spans="1:222" ht="40.15" customHeight="1">
      <c r="A26" s="44">
        <v>15</v>
      </c>
      <c r="B26" s="1" t="s">
        <v>11</v>
      </c>
      <c r="C26" s="20">
        <v>6578</v>
      </c>
      <c r="D26" s="20">
        <v>0</v>
      </c>
      <c r="E26" s="19">
        <v>136</v>
      </c>
      <c r="F26" s="19">
        <f t="shared" si="3"/>
        <v>136</v>
      </c>
      <c r="G26" s="47" t="s">
        <v>49</v>
      </c>
      <c r="H26" s="34">
        <f t="shared" si="2"/>
        <v>2.0674977196716329</v>
      </c>
    </row>
    <row r="27" spans="1:222" ht="25.5" customHeight="1">
      <c r="A27" s="51">
        <v>16</v>
      </c>
      <c r="B27" s="1" t="s">
        <v>37</v>
      </c>
      <c r="C27" s="20">
        <f>C28+C29</f>
        <v>4056</v>
      </c>
      <c r="D27" s="20">
        <f>D28+D29</f>
        <v>290</v>
      </c>
      <c r="E27" s="20">
        <f>E28+E29</f>
        <v>400</v>
      </c>
      <c r="F27" s="19">
        <f t="shared" si="3"/>
        <v>110</v>
      </c>
      <c r="G27" s="30">
        <f t="shared" si="1"/>
        <v>137.93103448275863</v>
      </c>
      <c r="H27" s="34">
        <f t="shared" si="2"/>
        <v>9.8619329388560164</v>
      </c>
    </row>
    <row r="28" spans="1:222" s="26" customFormat="1" ht="24.75" customHeight="1">
      <c r="A28" s="51"/>
      <c r="B28" s="15" t="s">
        <v>42</v>
      </c>
      <c r="C28" s="22">
        <v>1627</v>
      </c>
      <c r="D28" s="22">
        <v>0</v>
      </c>
      <c r="E28" s="21">
        <v>6</v>
      </c>
      <c r="F28" s="21">
        <f t="shared" si="3"/>
        <v>6</v>
      </c>
      <c r="G28" s="45" t="s">
        <v>49</v>
      </c>
      <c r="H28" s="38">
        <f t="shared" si="2"/>
        <v>0.36877688998156116</v>
      </c>
    </row>
    <row r="29" spans="1:222" s="26" customFormat="1" ht="15" customHeight="1">
      <c r="A29" s="51"/>
      <c r="B29" s="15" t="s">
        <v>18</v>
      </c>
      <c r="C29" s="22">
        <v>2429</v>
      </c>
      <c r="D29" s="22">
        <v>290</v>
      </c>
      <c r="E29" s="21">
        <v>394</v>
      </c>
      <c r="F29" s="21">
        <f t="shared" si="3"/>
        <v>104</v>
      </c>
      <c r="G29" s="31">
        <f t="shared" si="1"/>
        <v>135.86206896551724</v>
      </c>
      <c r="H29" s="38">
        <f t="shared" si="2"/>
        <v>16.220666941128037</v>
      </c>
    </row>
    <row r="30" spans="1:222" ht="15" customHeight="1">
      <c r="A30" s="35">
        <v>17</v>
      </c>
      <c r="B30" s="1" t="s">
        <v>17</v>
      </c>
      <c r="C30" s="20">
        <v>1421</v>
      </c>
      <c r="D30" s="20">
        <v>237</v>
      </c>
      <c r="E30" s="19">
        <v>545</v>
      </c>
      <c r="F30" s="19">
        <f t="shared" si="3"/>
        <v>308</v>
      </c>
      <c r="G30" s="30">
        <f t="shared" si="1"/>
        <v>229.957805907173</v>
      </c>
      <c r="H30" s="34">
        <f t="shared" si="2"/>
        <v>38.353272343420123</v>
      </c>
    </row>
    <row r="31" spans="1:222" ht="26.25">
      <c r="A31" s="35">
        <v>18</v>
      </c>
      <c r="B31" s="1" t="s">
        <v>13</v>
      </c>
      <c r="C31" s="20">
        <v>13121</v>
      </c>
      <c r="D31" s="20">
        <v>2989</v>
      </c>
      <c r="E31" s="20">
        <v>3346</v>
      </c>
      <c r="F31" s="19">
        <f t="shared" si="3"/>
        <v>357</v>
      </c>
      <c r="G31" s="30">
        <f t="shared" si="1"/>
        <v>111.94379391100702</v>
      </c>
      <c r="H31" s="34">
        <f t="shared" si="2"/>
        <v>25.501105098696748</v>
      </c>
    </row>
    <row r="32" spans="1:222" ht="65.45" customHeight="1">
      <c r="A32" s="35">
        <v>19</v>
      </c>
      <c r="B32" s="1" t="s">
        <v>23</v>
      </c>
      <c r="C32" s="20">
        <v>12467</v>
      </c>
      <c r="D32" s="20">
        <v>9361</v>
      </c>
      <c r="E32" s="19">
        <v>9450</v>
      </c>
      <c r="F32" s="19">
        <f t="shared" si="3"/>
        <v>89</v>
      </c>
      <c r="G32" s="30">
        <f t="shared" si="1"/>
        <v>100.95075312466616</v>
      </c>
      <c r="H32" s="34">
        <f t="shared" si="2"/>
        <v>75.800112296462657</v>
      </c>
    </row>
    <row r="33" spans="1:222" ht="26.25" customHeight="1">
      <c r="A33" s="35">
        <v>20</v>
      </c>
      <c r="B33" s="1" t="s">
        <v>29</v>
      </c>
      <c r="C33" s="20">
        <v>76666</v>
      </c>
      <c r="D33" s="20">
        <v>24666</v>
      </c>
      <c r="E33" s="19">
        <v>15233</v>
      </c>
      <c r="F33" s="19">
        <f t="shared" si="3"/>
        <v>-9433</v>
      </c>
      <c r="G33" s="30">
        <f t="shared" si="1"/>
        <v>61.757074515527442</v>
      </c>
      <c r="H33" s="34">
        <f t="shared" si="2"/>
        <v>19.869303211332273</v>
      </c>
    </row>
    <row r="34" spans="1:222" ht="15.75">
      <c r="A34" s="35">
        <v>21</v>
      </c>
      <c r="B34" s="1" t="s">
        <v>2</v>
      </c>
      <c r="C34" s="20">
        <v>11939</v>
      </c>
      <c r="D34" s="20">
        <v>0</v>
      </c>
      <c r="E34" s="19">
        <v>370</v>
      </c>
      <c r="F34" s="19">
        <f t="shared" si="3"/>
        <v>370</v>
      </c>
      <c r="G34" s="47" t="s">
        <v>49</v>
      </c>
      <c r="H34" s="34">
        <f t="shared" si="2"/>
        <v>3.0990870257140464</v>
      </c>
    </row>
    <row r="35" spans="1:222" ht="15" customHeight="1">
      <c r="A35" s="43">
        <v>22</v>
      </c>
      <c r="B35" s="1" t="s">
        <v>35</v>
      </c>
      <c r="C35" s="20">
        <v>23270</v>
      </c>
      <c r="D35" s="20">
        <v>3966</v>
      </c>
      <c r="E35" s="19">
        <v>5566</v>
      </c>
      <c r="F35" s="19">
        <f t="shared" si="3"/>
        <v>1600</v>
      </c>
      <c r="G35" s="30">
        <f t="shared" si="1"/>
        <v>140.34291477559253</v>
      </c>
      <c r="H35" s="34">
        <f t="shared" si="2"/>
        <v>23.919209282337775</v>
      </c>
    </row>
    <row r="36" spans="1:222" ht="15" customHeight="1">
      <c r="A36" s="35">
        <v>23</v>
      </c>
      <c r="B36" s="1" t="s">
        <v>3</v>
      </c>
      <c r="C36" s="20">
        <v>6293</v>
      </c>
      <c r="D36" s="20">
        <v>0</v>
      </c>
      <c r="E36" s="19">
        <v>479</v>
      </c>
      <c r="F36" s="19">
        <f t="shared" si="3"/>
        <v>479</v>
      </c>
      <c r="G36" s="47" t="s">
        <v>49</v>
      </c>
      <c r="H36" s="34">
        <f t="shared" si="2"/>
        <v>7.6116319720324164</v>
      </c>
    </row>
    <row r="37" spans="1:222" s="3" customFormat="1" ht="15.75">
      <c r="A37" s="53" t="s">
        <v>30</v>
      </c>
      <c r="B37" s="54"/>
      <c r="C37" s="27">
        <f>C5+C21</f>
        <v>6009686</v>
      </c>
      <c r="D37" s="27">
        <f>D5+D21</f>
        <v>288913</v>
      </c>
      <c r="E37" s="27">
        <f>E5+E21</f>
        <v>211703</v>
      </c>
      <c r="F37" s="23">
        <f t="shared" si="3"/>
        <v>-77210</v>
      </c>
      <c r="G37" s="29">
        <f t="shared" si="1"/>
        <v>73.275691990322343</v>
      </c>
      <c r="H37" s="33">
        <f t="shared" si="2"/>
        <v>3.5226965269067301</v>
      </c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</row>
    <row r="38" spans="1:222" s="9" customFormat="1" ht="15.75">
      <c r="A38" s="51">
        <v>24</v>
      </c>
      <c r="B38" s="10" t="s">
        <v>4</v>
      </c>
      <c r="C38" s="27">
        <f>C39+C40+C41</f>
        <v>11418825</v>
      </c>
      <c r="D38" s="27">
        <f>D39+D40+D41</f>
        <v>1552588</v>
      </c>
      <c r="E38" s="27">
        <f>E39+E40+E41</f>
        <v>1453436</v>
      </c>
      <c r="F38" s="23">
        <f t="shared" si="3"/>
        <v>-99152</v>
      </c>
      <c r="G38" s="29">
        <f t="shared" si="1"/>
        <v>93.613759735357988</v>
      </c>
      <c r="H38" s="33">
        <f t="shared" si="2"/>
        <v>12.728419955643421</v>
      </c>
    </row>
    <row r="39" spans="1:222" ht="24.75" customHeight="1">
      <c r="A39" s="51"/>
      <c r="B39" s="1" t="s">
        <v>31</v>
      </c>
      <c r="C39" s="20">
        <v>11420202</v>
      </c>
      <c r="D39" s="20">
        <v>1553965</v>
      </c>
      <c r="E39" s="20">
        <v>1553965</v>
      </c>
      <c r="F39" s="19">
        <f t="shared" si="3"/>
        <v>0</v>
      </c>
      <c r="G39" s="30">
        <f t="shared" si="1"/>
        <v>100</v>
      </c>
      <c r="H39" s="34">
        <f t="shared" si="2"/>
        <v>13.607158612430847</v>
      </c>
    </row>
    <row r="40" spans="1:222" ht="38.450000000000003" customHeight="1">
      <c r="A40" s="51"/>
      <c r="B40" s="4" t="s">
        <v>21</v>
      </c>
      <c r="C40" s="20">
        <v>0</v>
      </c>
      <c r="D40" s="20">
        <v>0</v>
      </c>
      <c r="E40" s="19">
        <v>2282</v>
      </c>
      <c r="F40" s="19">
        <f t="shared" si="3"/>
        <v>2282</v>
      </c>
      <c r="G40" s="47" t="s">
        <v>49</v>
      </c>
      <c r="H40" s="46" t="s">
        <v>49</v>
      </c>
    </row>
    <row r="41" spans="1:222" ht="27" customHeight="1">
      <c r="A41" s="60"/>
      <c r="B41" s="1" t="s">
        <v>9</v>
      </c>
      <c r="C41" s="20">
        <v>-1377</v>
      </c>
      <c r="D41" s="20">
        <v>-1377</v>
      </c>
      <c r="E41" s="19">
        <v>-102811</v>
      </c>
      <c r="F41" s="19">
        <f t="shared" si="3"/>
        <v>-101434</v>
      </c>
      <c r="G41" s="30">
        <f t="shared" si="1"/>
        <v>7466.3035584604213</v>
      </c>
      <c r="H41" s="34">
        <f t="shared" si="2"/>
        <v>7466.3035584604213</v>
      </c>
    </row>
    <row r="42" spans="1:222" s="9" customFormat="1" ht="16.5" thickBot="1">
      <c r="A42" s="49" t="s">
        <v>32</v>
      </c>
      <c r="B42" s="50"/>
      <c r="C42" s="24">
        <f>C37+C38</f>
        <v>17428511</v>
      </c>
      <c r="D42" s="24">
        <f>D37+D38</f>
        <v>1841501</v>
      </c>
      <c r="E42" s="24">
        <f>E37+E38</f>
        <v>1665139</v>
      </c>
      <c r="F42" s="24">
        <f t="shared" si="3"/>
        <v>-176362</v>
      </c>
      <c r="G42" s="36">
        <f t="shared" si="1"/>
        <v>90.422921301699006</v>
      </c>
      <c r="H42" s="37">
        <f t="shared" si="2"/>
        <v>9.5541093556414545</v>
      </c>
    </row>
    <row r="43" spans="1:222" ht="14.25" customHeight="1">
      <c r="B43" s="40"/>
      <c r="C43" s="40"/>
    </row>
    <row r="44" spans="1:222" ht="48.6" customHeight="1">
      <c r="B44" s="40"/>
      <c r="C44" s="40"/>
    </row>
    <row r="45" spans="1:222">
      <c r="B45" s="40"/>
      <c r="C45" s="40"/>
    </row>
    <row r="46" spans="1:222">
      <c r="B46" s="40"/>
      <c r="C46" s="40"/>
    </row>
    <row r="47" spans="1:222">
      <c r="B47" s="40"/>
      <c r="C47" s="40"/>
    </row>
  </sheetData>
  <mergeCells count="9">
    <mergeCell ref="A42:B42"/>
    <mergeCell ref="A27:A29"/>
    <mergeCell ref="A13:A15"/>
    <mergeCell ref="A37:B37"/>
    <mergeCell ref="F1:H1"/>
    <mergeCell ref="A16:A19"/>
    <mergeCell ref="G3:H3"/>
    <mergeCell ref="A2:H2"/>
    <mergeCell ref="A38:A41"/>
  </mergeCells>
  <pageMargins left="0" right="0" top="0" bottom="0" header="0.15748031496062992" footer="0.19685039370078741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N.Anistratenko</cp:lastModifiedBy>
  <cp:lastPrinted>2023-03-03T12:58:59Z</cp:lastPrinted>
  <dcterms:created xsi:type="dcterms:W3CDTF">2002-11-26T08:28:37Z</dcterms:created>
  <dcterms:modified xsi:type="dcterms:W3CDTF">2023-03-10T06:54:04Z</dcterms:modified>
</cp:coreProperties>
</file>